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1"/>
  <workbookPr/>
  <mc:AlternateContent xmlns:mc="http://schemas.openxmlformats.org/markup-compatibility/2006">
    <mc:Choice Requires="x15">
      <x15ac:absPath xmlns:x15ac="http://schemas.microsoft.com/office/spreadsheetml/2010/11/ac" url="U:\INSA\PROJECTS\old projects\ENZINVIVO\EXPERIMENTS\2024 revision paper\SOURCE DATA\Figure 4\4C\"/>
    </mc:Choice>
  </mc:AlternateContent>
  <xr:revisionPtr revIDLastSave="43" documentId="13_ncr:1_{91AF8069-A6D1-4936-B012-6455236F859E}" xr6:coauthVersionLast="47" xr6:coauthVersionMax="47" xr10:uidLastSave="{93F601FD-4B1E-4CD7-A873-709F4E808A3B}"/>
  <bookViews>
    <workbookView xWindow="0" yWindow="0" windowWidth="22260" windowHeight="12650" xr2:uid="{00000000-000D-0000-FFFF-FFFF00000000}"/>
  </bookViews>
  <sheets>
    <sheet name="4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C63" i="1"/>
  <c r="C62" i="1"/>
</calcChain>
</file>

<file path=xl/sharedStrings.xml><?xml version="1.0" encoding="utf-8"?>
<sst xmlns="http://schemas.openxmlformats.org/spreadsheetml/2006/main" count="48" uniqueCount="20">
  <si>
    <t>GGPP µM</t>
  </si>
  <si>
    <t>phytoene flux µM/h</t>
  </si>
  <si>
    <t>CrtB</t>
  </si>
  <si>
    <t>PDC1p-CrtB</t>
  </si>
  <si>
    <t>PGIp-CrtB</t>
  </si>
  <si>
    <t>TEF1mut2-CrtB</t>
  </si>
  <si>
    <t>yGGPP30</t>
  </si>
  <si>
    <t>yGGPP46</t>
  </si>
  <si>
    <t>yGGPP27</t>
  </si>
  <si>
    <t>yGGPP48</t>
  </si>
  <si>
    <t>yGGPP34</t>
  </si>
  <si>
    <t>yGGPP44</t>
  </si>
  <si>
    <t>yGGPP01</t>
  </si>
  <si>
    <t>yGGPP02</t>
  </si>
  <si>
    <t>yGGPP03</t>
  </si>
  <si>
    <t>yGGPP04</t>
  </si>
  <si>
    <t>yGGPP07</t>
  </si>
  <si>
    <t>yGGPP05</t>
  </si>
  <si>
    <t>yGGPP06</t>
  </si>
  <si>
    <t>Fold_change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</si>
</sst>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 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workbookViewId="0"/>
  </sheetViews>
  <sheetFormatPr defaultColWidth="8.7109375" defaultRowHeight="18.600000000000001"/>
  <cols>
    <col min="1" max="1" width="15.5703125" style="17" customWidth="1"/>
    <col min="2" max="3" width="11" style="18" bestFit="1" customWidth="1"/>
    <col min="4" max="4" width="13.42578125" style="18" bestFit="1" customWidth="1"/>
    <col min="5" max="6" width="11.28515625" style="18" bestFit="1" customWidth="1"/>
    <col min="7" max="7" width="13.42578125" style="18" bestFit="1" customWidth="1"/>
  </cols>
  <sheetData>
    <row r="1" spans="1:7">
      <c r="A1" s="1"/>
      <c r="B1" s="20" t="s">
        <v>0</v>
      </c>
      <c r="C1" s="21"/>
      <c r="D1" s="22"/>
      <c r="E1" s="20" t="s">
        <v>1</v>
      </c>
      <c r="F1" s="21"/>
      <c r="G1" s="22"/>
    </row>
    <row r="2" spans="1:7" ht="18.95" thickBot="1">
      <c r="A2" s="2" t="s">
        <v>2</v>
      </c>
      <c r="B2" s="3" t="s">
        <v>3</v>
      </c>
      <c r="C2" s="4" t="s">
        <v>4</v>
      </c>
      <c r="D2" s="5" t="s">
        <v>5</v>
      </c>
      <c r="E2" s="3" t="s">
        <v>3</v>
      </c>
      <c r="F2" s="4" t="s">
        <v>4</v>
      </c>
      <c r="G2" s="5" t="s">
        <v>5</v>
      </c>
    </row>
    <row r="3" spans="1:7" ht="14.45">
      <c r="A3" s="23" t="s">
        <v>6</v>
      </c>
      <c r="B3" s="6">
        <v>1.3858909173873013</v>
      </c>
      <c r="C3" s="7">
        <v>0.38381575020061154</v>
      </c>
      <c r="D3" s="8">
        <v>0.82279065013065245</v>
      </c>
      <c r="E3" s="6">
        <v>8.5578337725023204</v>
      </c>
      <c r="F3" s="7">
        <v>3.7646119690335436</v>
      </c>
      <c r="G3" s="8">
        <v>3.2819694089010372</v>
      </c>
    </row>
    <row r="4" spans="1:7" ht="14.45">
      <c r="A4" s="19"/>
      <c r="B4" s="9">
        <v>1.0694120865909791</v>
      </c>
      <c r="C4" s="10">
        <v>0.58836426378057827</v>
      </c>
      <c r="D4" s="11">
        <v>0.6090489449291141</v>
      </c>
      <c r="E4" s="9">
        <v>4.0131030232084477</v>
      </c>
      <c r="F4" s="10">
        <v>4.3437830411925491</v>
      </c>
      <c r="G4" s="11">
        <v>1.5444561924240177</v>
      </c>
    </row>
    <row r="5" spans="1:7" ht="14.45">
      <c r="A5" s="19"/>
      <c r="B5" s="9">
        <v>1.0506504710367457</v>
      </c>
      <c r="C5" s="10">
        <v>0.5423983056727204</v>
      </c>
      <c r="D5" s="11">
        <v>0.57687277425361372</v>
      </c>
      <c r="E5" s="9">
        <v>3.0398605202671303</v>
      </c>
      <c r="F5" s="10">
        <v>4.4288200636920863</v>
      </c>
      <c r="G5" s="11">
        <v>1.5076834259377314</v>
      </c>
    </row>
    <row r="6" spans="1:7" ht="14.45">
      <c r="A6" s="19" t="s">
        <v>7</v>
      </c>
      <c r="B6" s="9">
        <v>1.4930786392481428</v>
      </c>
      <c r="C6" s="10">
        <v>2.3902298216085986</v>
      </c>
      <c r="D6" s="11">
        <v>3.4244638790353963</v>
      </c>
      <c r="E6" s="9">
        <v>198.378638931143</v>
      </c>
      <c r="F6" s="10">
        <v>84.002788442109889</v>
      </c>
      <c r="G6" s="11">
        <v>9.8826809931893997</v>
      </c>
    </row>
    <row r="7" spans="1:7" ht="14.45">
      <c r="A7" s="19"/>
      <c r="B7" s="9">
        <v>1.5321986035952717</v>
      </c>
      <c r="C7" s="10">
        <v>2.8498894026871757</v>
      </c>
      <c r="D7" s="11">
        <v>3.3555149418736101</v>
      </c>
      <c r="E7" s="9">
        <v>176.02640237779266</v>
      </c>
      <c r="F7" s="10">
        <v>55.159149729429203</v>
      </c>
      <c r="G7" s="11">
        <v>11.629387401287991</v>
      </c>
    </row>
    <row r="8" spans="1:7" ht="14.45">
      <c r="A8" s="19"/>
      <c r="B8" s="9">
        <v>2.1073623870987208</v>
      </c>
      <c r="C8" s="10">
        <v>3.2406000466039653</v>
      </c>
      <c r="D8" s="11">
        <v>3.2635830256578942</v>
      </c>
      <c r="E8" s="9">
        <v>385.85819447104387</v>
      </c>
      <c r="F8" s="10">
        <v>80.049716044834142</v>
      </c>
      <c r="G8" s="11">
        <v>11.882200170881207</v>
      </c>
    </row>
    <row r="9" spans="1:7" ht="14.45">
      <c r="A9" s="19" t="s">
        <v>8</v>
      </c>
      <c r="B9" s="9">
        <v>1.529194292607827</v>
      </c>
      <c r="C9" s="10">
        <v>7.4694681925268718</v>
      </c>
      <c r="D9" s="11">
        <v>11.905183149935135</v>
      </c>
      <c r="E9" s="9">
        <v>343.23564186917366</v>
      </c>
      <c r="F9" s="10">
        <v>252.81276959321724</v>
      </c>
      <c r="G9" s="11">
        <v>25.694970582292438</v>
      </c>
    </row>
    <row r="10" spans="1:7" ht="14.45">
      <c r="A10" s="19"/>
      <c r="B10" s="9">
        <v>2.4810197264427525</v>
      </c>
      <c r="C10" s="10">
        <v>9.5379363073804679</v>
      </c>
      <c r="D10" s="11">
        <v>8.6645831033311715</v>
      </c>
      <c r="E10" s="9">
        <v>360.34568291397687</v>
      </c>
      <c r="F10" s="10">
        <v>247.067024829735</v>
      </c>
      <c r="G10" s="11">
        <v>25.373208875537429</v>
      </c>
    </row>
    <row r="11" spans="1:7" ht="14.45">
      <c r="A11" s="19"/>
      <c r="B11" s="9">
        <v>3.3718863790079281</v>
      </c>
      <c r="C11" s="10">
        <v>7.2166554229336537</v>
      </c>
      <c r="D11" s="11">
        <v>9.3081065168411783</v>
      </c>
      <c r="E11" s="9">
        <v>382.23557325808349</v>
      </c>
      <c r="F11" s="10">
        <v>232.58774802575985</v>
      </c>
      <c r="G11" s="11">
        <v>24.706702482973498</v>
      </c>
    </row>
    <row r="12" spans="1:7" ht="14.45">
      <c r="A12" s="19" t="s">
        <v>9</v>
      </c>
      <c r="B12" s="9">
        <v>1.1854378669921284</v>
      </c>
      <c r="C12" s="10">
        <v>7.7222809621200899</v>
      </c>
      <c r="D12" s="11">
        <v>16.409847044505188</v>
      </c>
      <c r="E12" s="9">
        <v>397.09843967604894</v>
      </c>
      <c r="F12" s="10">
        <v>289.58553607950336</v>
      </c>
      <c r="G12" s="11">
        <v>44.472064469352297</v>
      </c>
    </row>
    <row r="13" spans="1:7" ht="14.45">
      <c r="A13" s="19"/>
      <c r="B13" s="9">
        <v>1.8686161230802967</v>
      </c>
      <c r="C13" s="10">
        <v>7.4005192553650847</v>
      </c>
      <c r="D13" s="11">
        <v>8.9863448100861767</v>
      </c>
      <c r="E13" s="9">
        <v>184.46779836349052</v>
      </c>
      <c r="F13" s="10">
        <v>306.36311078887138</v>
      </c>
      <c r="G13" s="11">
        <v>47.528800683524828</v>
      </c>
    </row>
    <row r="14" spans="1:7" ht="14.45">
      <c r="A14" s="19"/>
      <c r="B14" s="9">
        <v>2.2548165936692119</v>
      </c>
      <c r="C14" s="10">
        <v>9.7218001398118972</v>
      </c>
      <c r="D14" s="11">
        <v>9.5609192864343946</v>
      </c>
      <c r="E14" s="9">
        <v>398.28890577497299</v>
      </c>
      <c r="F14" s="10">
        <v>286.82757859303189</v>
      </c>
      <c r="G14" s="11">
        <v>54.3547454625417</v>
      </c>
    </row>
    <row r="15" spans="1:7" ht="14.45">
      <c r="A15" s="19" t="s">
        <v>10</v>
      </c>
      <c r="B15" s="9">
        <v>1.1069908254377616</v>
      </c>
      <c r="C15" s="10">
        <v>18.409366222196997</v>
      </c>
      <c r="D15" s="11">
        <v>20.041157735025944</v>
      </c>
      <c r="E15" s="9">
        <v>600.2431714656675</v>
      </c>
      <c r="F15" s="10">
        <v>384.27540978169014</v>
      </c>
      <c r="G15" s="11">
        <v>17.030387478961266</v>
      </c>
    </row>
    <row r="16" spans="1:7" ht="14.45">
      <c r="A16" s="19"/>
      <c r="B16" s="9">
        <v>2.1883180056256188</v>
      </c>
      <c r="C16" s="10">
        <v>15.651408735725537</v>
      </c>
      <c r="D16" s="11"/>
      <c r="E16" s="9">
        <v>629.38137128259132</v>
      </c>
      <c r="F16" s="10">
        <v>424.035963544987</v>
      </c>
      <c r="G16" s="11"/>
    </row>
    <row r="17" spans="1:7" ht="14.45">
      <c r="A17" s="19"/>
      <c r="B17" s="9">
        <v>2.6107631262384601</v>
      </c>
      <c r="C17" s="10">
        <v>16.984421520853413</v>
      </c>
      <c r="D17" s="11">
        <v>23.212808844468128</v>
      </c>
      <c r="E17" s="9">
        <v>580.09127781998586</v>
      </c>
      <c r="F17" s="10">
        <v>432.08000621386213</v>
      </c>
      <c r="G17" s="11">
        <v>31.463698324828574</v>
      </c>
    </row>
    <row r="18" spans="1:7" ht="14.45">
      <c r="A18" s="19" t="s">
        <v>11</v>
      </c>
      <c r="B18" s="9">
        <v>3.1808443010637477</v>
      </c>
      <c r="C18" s="10"/>
      <c r="D18" s="11">
        <v>35.163957952511119</v>
      </c>
      <c r="E18" s="9">
        <v>589.82787651030776</v>
      </c>
      <c r="F18" s="10"/>
      <c r="G18" s="11">
        <v>22.33945564041883</v>
      </c>
    </row>
    <row r="19" spans="1:7" ht="14.45">
      <c r="A19" s="19"/>
      <c r="B19" s="9">
        <v>4.758327885609746</v>
      </c>
      <c r="C19" s="10">
        <v>20.362919441780946</v>
      </c>
      <c r="D19" s="11">
        <v>24.361957797164564</v>
      </c>
      <c r="E19" s="9">
        <v>551.69004776596046</v>
      </c>
      <c r="F19" s="10">
        <v>418.29021878150485</v>
      </c>
      <c r="G19" s="11">
        <v>22.661217347173832</v>
      </c>
    </row>
    <row r="20" spans="1:7" ht="14.45">
      <c r="A20" s="19"/>
      <c r="B20" s="9">
        <v>5.7662246458074922</v>
      </c>
      <c r="C20" s="10">
        <v>21.190306687722387</v>
      </c>
      <c r="D20" s="11">
        <v>30.107702560646771</v>
      </c>
      <c r="E20" s="9">
        <v>606.43867446582283</v>
      </c>
      <c r="F20" s="10">
        <v>433.68881474763702</v>
      </c>
      <c r="G20" s="11">
        <v>22.33945564041883</v>
      </c>
    </row>
    <row r="21" spans="1:7" ht="14.45">
      <c r="A21" s="19" t="s">
        <v>6</v>
      </c>
      <c r="B21" s="9"/>
      <c r="C21" s="10">
        <v>0.22982979053928834</v>
      </c>
      <c r="D21" s="11">
        <v>0.22982979053928834</v>
      </c>
      <c r="E21" s="9"/>
      <c r="F21" s="10">
        <v>1.7903740683010561</v>
      </c>
      <c r="G21" s="11">
        <v>1.7903740683010561</v>
      </c>
    </row>
    <row r="22" spans="1:7" ht="14.45">
      <c r="A22" s="19"/>
      <c r="B22" s="9"/>
      <c r="C22" s="10">
        <v>0.22982979053928834</v>
      </c>
      <c r="D22" s="11"/>
      <c r="E22" s="9"/>
      <c r="F22" s="10">
        <v>2.1672949247854887</v>
      </c>
      <c r="G22" s="11"/>
    </row>
    <row r="23" spans="1:7" ht="14.45">
      <c r="A23" s="19"/>
      <c r="B23" s="9"/>
      <c r="C23" s="10">
        <v>0.22982979053928834</v>
      </c>
      <c r="D23" s="11">
        <v>0.22982979053928834</v>
      </c>
      <c r="E23" s="9"/>
      <c r="F23" s="10">
        <v>3.2980574942387872</v>
      </c>
      <c r="G23" s="11">
        <v>2.1672949247854887</v>
      </c>
    </row>
    <row r="24" spans="1:7" ht="14.45">
      <c r="A24" s="19" t="s">
        <v>9</v>
      </c>
      <c r="B24" s="9"/>
      <c r="C24" s="10">
        <v>9.1931916215715344</v>
      </c>
      <c r="D24" s="11">
        <v>21.833830101232394</v>
      </c>
      <c r="E24" s="9"/>
      <c r="F24" s="10">
        <v>250.97413126890291</v>
      </c>
      <c r="G24" s="11">
        <v>53.090681614575615</v>
      </c>
    </row>
    <row r="25" spans="1:7" ht="14.45">
      <c r="A25" s="19"/>
      <c r="B25" s="9"/>
      <c r="C25" s="10">
        <v>8.503702249953669</v>
      </c>
      <c r="D25" s="11">
        <v>11.721319317503704</v>
      </c>
      <c r="E25" s="9"/>
      <c r="F25" s="10">
        <v>231.66842886360263</v>
      </c>
      <c r="G25" s="11">
        <v>58.882392336165665</v>
      </c>
    </row>
    <row r="26" spans="1:7" ht="14.45">
      <c r="A26" s="19"/>
      <c r="B26" s="9"/>
      <c r="C26" s="10">
        <v>6.4352341351000737</v>
      </c>
      <c r="D26" s="11">
        <v>20.914510939075242</v>
      </c>
      <c r="E26" s="9"/>
      <c r="F26" s="10">
        <v>222.01557766095257</v>
      </c>
      <c r="G26" s="11">
        <v>55.986536975370633</v>
      </c>
    </row>
    <row r="27" spans="1:7" ht="14.45">
      <c r="A27" s="19" t="s">
        <v>6</v>
      </c>
      <c r="B27" s="9"/>
      <c r="C27" s="10">
        <v>0.45965958107857668</v>
      </c>
      <c r="D27" s="11"/>
      <c r="E27" s="9"/>
      <c r="F27" s="10">
        <v>9.1403307697474983</v>
      </c>
      <c r="G27" s="11"/>
    </row>
    <row r="28" spans="1:7" ht="14.45">
      <c r="A28" s="19"/>
      <c r="B28" s="9"/>
      <c r="C28" s="10">
        <v>0.22982979053928834</v>
      </c>
      <c r="D28" s="11"/>
      <c r="E28" s="9"/>
      <c r="F28" s="10">
        <v>7.6326473438097659</v>
      </c>
      <c r="G28" s="11"/>
    </row>
    <row r="29" spans="1:7" ht="14.45">
      <c r="A29" s="19"/>
      <c r="B29" s="9"/>
      <c r="C29" s="10">
        <v>0.22982979053928834</v>
      </c>
      <c r="D29" s="11"/>
      <c r="E29" s="9"/>
      <c r="F29" s="10">
        <v>7.1614962732042242</v>
      </c>
      <c r="G29" s="11"/>
    </row>
    <row r="30" spans="1:7" ht="14.45">
      <c r="A30" s="19" t="s">
        <v>9</v>
      </c>
      <c r="B30" s="9"/>
      <c r="C30" s="10">
        <v>8.7335320404929568</v>
      </c>
      <c r="D30" s="11"/>
      <c r="E30" s="9"/>
      <c r="F30" s="10">
        <v>250.97413126890291</v>
      </c>
      <c r="G30" s="11"/>
    </row>
    <row r="31" spans="1:7" ht="14.45">
      <c r="A31" s="19"/>
      <c r="B31" s="9"/>
      <c r="C31" s="10">
        <v>7.1247235067179391</v>
      </c>
      <c r="D31" s="11"/>
      <c r="E31" s="9"/>
      <c r="F31" s="10">
        <v>270.27983367420308</v>
      </c>
      <c r="G31" s="11"/>
    </row>
    <row r="32" spans="1:7" ht="14.45">
      <c r="A32" s="19"/>
      <c r="B32" s="9"/>
      <c r="C32" s="10">
        <v>5.0562553918643429</v>
      </c>
      <c r="D32" s="11"/>
      <c r="E32" s="9"/>
      <c r="F32" s="10">
        <v>164.09847044505187</v>
      </c>
      <c r="G32" s="11"/>
    </row>
    <row r="33" spans="1:7" ht="16.5">
      <c r="A33" s="12" t="s">
        <v>12</v>
      </c>
      <c r="B33" s="9"/>
      <c r="C33" s="10">
        <v>0.41369362297071904</v>
      </c>
      <c r="D33" s="11"/>
      <c r="E33" s="9"/>
      <c r="F33" s="10">
        <v>22.201557766095252</v>
      </c>
      <c r="G33" s="11"/>
    </row>
    <row r="34" spans="1:7" ht="16.5">
      <c r="A34" s="12" t="s">
        <v>12</v>
      </c>
      <c r="B34" s="9"/>
      <c r="C34" s="10">
        <v>0.43667660202464798</v>
      </c>
      <c r="D34" s="11"/>
      <c r="E34" s="9"/>
      <c r="F34" s="10">
        <v>19.788344965432728</v>
      </c>
      <c r="G34" s="11"/>
    </row>
    <row r="35" spans="1:7" ht="16.5">
      <c r="A35" s="12" t="s">
        <v>12</v>
      </c>
      <c r="B35" s="9"/>
      <c r="C35" s="10">
        <v>0.45965958107857668</v>
      </c>
      <c r="D35" s="11"/>
      <c r="E35" s="9"/>
      <c r="F35" s="10">
        <v>25.740936540400295</v>
      </c>
      <c r="G35" s="11"/>
    </row>
    <row r="36" spans="1:7" ht="16.5">
      <c r="A36" s="12" t="s">
        <v>13</v>
      </c>
      <c r="B36" s="9"/>
      <c r="C36" s="10">
        <v>0.11491489526964417</v>
      </c>
      <c r="D36" s="11"/>
      <c r="E36" s="9"/>
      <c r="F36" s="10">
        <v>1.5306664049916601</v>
      </c>
      <c r="G36" s="11"/>
    </row>
    <row r="37" spans="1:7" ht="16.5">
      <c r="A37" s="12" t="s">
        <v>14</v>
      </c>
      <c r="B37" s="9"/>
      <c r="C37" s="10">
        <v>0.29877872770107483</v>
      </c>
      <c r="D37" s="11"/>
      <c r="E37" s="9"/>
      <c r="F37" s="10">
        <v>17.3751321647702</v>
      </c>
      <c r="G37" s="11"/>
    </row>
    <row r="38" spans="1:7" ht="16.5">
      <c r="A38" s="12" t="s">
        <v>14</v>
      </c>
      <c r="B38" s="9"/>
      <c r="C38" s="10">
        <v>0.29877872770107483</v>
      </c>
      <c r="D38" s="11"/>
      <c r="E38" s="9"/>
      <c r="F38" s="10">
        <v>14.84700446883803</v>
      </c>
      <c r="G38" s="11"/>
    </row>
    <row r="39" spans="1:7" ht="16.5">
      <c r="A39" s="12" t="s">
        <v>15</v>
      </c>
      <c r="B39" s="9"/>
      <c r="C39" s="10">
        <v>0.34474468580893253</v>
      </c>
      <c r="D39" s="11"/>
      <c r="E39" s="9"/>
      <c r="F39" s="10">
        <v>19.213770489084506</v>
      </c>
      <c r="G39" s="11"/>
    </row>
    <row r="40" spans="1:7" ht="16.5">
      <c r="A40" s="12" t="s">
        <v>16</v>
      </c>
      <c r="B40" s="9"/>
      <c r="C40" s="10">
        <v>0.27579574864714607</v>
      </c>
      <c r="D40" s="11"/>
      <c r="E40" s="9"/>
      <c r="F40" s="10">
        <v>14.341378929651594</v>
      </c>
      <c r="G40" s="11"/>
    </row>
    <row r="41" spans="1:7" ht="16.5">
      <c r="A41" s="12" t="s">
        <v>17</v>
      </c>
      <c r="B41" s="9"/>
      <c r="C41" s="10">
        <v>0.20684681148535952</v>
      </c>
      <c r="D41" s="11"/>
      <c r="E41" s="9"/>
      <c r="F41" s="10">
        <v>8.503702249953669</v>
      </c>
      <c r="G41" s="11"/>
    </row>
    <row r="42" spans="1:7" ht="16.5">
      <c r="A42" s="12" t="s">
        <v>16</v>
      </c>
      <c r="B42" s="9"/>
      <c r="C42" s="10">
        <v>0.27579574864714607</v>
      </c>
      <c r="D42" s="11"/>
      <c r="E42" s="9"/>
      <c r="F42" s="10">
        <v>14.456293824921238</v>
      </c>
      <c r="G42" s="11"/>
    </row>
    <row r="43" spans="1:7" ht="16.5">
      <c r="A43" s="12" t="s">
        <v>17</v>
      </c>
      <c r="B43" s="9"/>
      <c r="C43" s="10">
        <v>0.1838638324314307</v>
      </c>
      <c r="D43" s="11"/>
      <c r="E43" s="9"/>
      <c r="F43" s="10">
        <v>17.007404499907338</v>
      </c>
      <c r="G43" s="11"/>
    </row>
    <row r="44" spans="1:7" ht="16.5">
      <c r="A44" s="12" t="s">
        <v>18</v>
      </c>
      <c r="B44" s="9"/>
      <c r="C44" s="10">
        <v>0.34474468580893253</v>
      </c>
      <c r="D44" s="11"/>
      <c r="E44" s="9"/>
      <c r="F44" s="10">
        <v>16.547744918828762</v>
      </c>
      <c r="G44" s="11"/>
    </row>
    <row r="45" spans="1:7" ht="16.5">
      <c r="A45" s="12" t="s">
        <v>13</v>
      </c>
      <c r="B45" s="9"/>
      <c r="C45" s="10">
        <v>0.16088085337750185</v>
      </c>
      <c r="D45" s="11"/>
      <c r="E45" s="9"/>
      <c r="F45" s="10">
        <v>1.4065583181004446</v>
      </c>
      <c r="G45" s="11"/>
    </row>
    <row r="46" spans="1:7" ht="16.5">
      <c r="A46" s="12" t="s">
        <v>13</v>
      </c>
      <c r="B46" s="9"/>
      <c r="C46" s="10">
        <v>6.8948937161786517E-2</v>
      </c>
      <c r="D46" s="11"/>
      <c r="E46" s="9"/>
      <c r="F46" s="10">
        <v>1.9029906656653073</v>
      </c>
      <c r="G46" s="11"/>
    </row>
    <row r="47" spans="1:7" ht="16.5">
      <c r="A47" s="12" t="s">
        <v>12</v>
      </c>
      <c r="B47" s="9"/>
      <c r="C47" s="10">
        <v>0.41369362297071904</v>
      </c>
      <c r="D47" s="11"/>
      <c r="E47" s="9"/>
      <c r="F47" s="10">
        <v>22.201557766095252</v>
      </c>
      <c r="G47" s="11"/>
    </row>
    <row r="48" spans="1:7" ht="16.5">
      <c r="A48" s="12" t="s">
        <v>12</v>
      </c>
      <c r="B48" s="9"/>
      <c r="C48" s="10">
        <v>0.43667660202464798</v>
      </c>
      <c r="D48" s="11"/>
      <c r="E48" s="9"/>
      <c r="F48" s="10">
        <v>19.788344965432728</v>
      </c>
      <c r="G48" s="11"/>
    </row>
    <row r="49" spans="1:7" ht="16.5">
      <c r="A49" s="12" t="s">
        <v>12</v>
      </c>
      <c r="B49" s="9"/>
      <c r="C49" s="10">
        <v>0.45965958107857668</v>
      </c>
      <c r="D49" s="11"/>
      <c r="E49" s="9"/>
      <c r="F49" s="10">
        <v>25.740936540400295</v>
      </c>
      <c r="G49" s="11"/>
    </row>
    <row r="50" spans="1:7" ht="16.5">
      <c r="A50" s="12" t="s">
        <v>13</v>
      </c>
      <c r="B50" s="9"/>
      <c r="C50" s="10">
        <v>0.11491489526964417</v>
      </c>
      <c r="D50" s="11"/>
      <c r="E50" s="9"/>
      <c r="F50" s="10">
        <v>1.5306664049916601</v>
      </c>
      <c r="G50" s="11"/>
    </row>
    <row r="51" spans="1:7" ht="16.5">
      <c r="A51" s="12" t="s">
        <v>14</v>
      </c>
      <c r="B51" s="9"/>
      <c r="C51" s="10">
        <v>0.29877872770107483</v>
      </c>
      <c r="D51" s="11"/>
      <c r="E51" s="9"/>
      <c r="F51" s="10">
        <v>17.3751321647702</v>
      </c>
      <c r="G51" s="11"/>
    </row>
    <row r="52" spans="1:7" ht="16.5">
      <c r="A52" s="12" t="s">
        <v>14</v>
      </c>
      <c r="B52" s="9"/>
      <c r="C52" s="10">
        <v>0.29877872770107483</v>
      </c>
      <c r="D52" s="11"/>
      <c r="E52" s="9"/>
      <c r="F52" s="10">
        <v>14.84700446883803</v>
      </c>
      <c r="G52" s="11"/>
    </row>
    <row r="53" spans="1:7" ht="16.5">
      <c r="A53" s="12" t="s">
        <v>15</v>
      </c>
      <c r="B53" s="9"/>
      <c r="C53" s="10">
        <v>0.34474468580893253</v>
      </c>
      <c r="D53" s="11"/>
      <c r="E53" s="9"/>
      <c r="F53" s="10">
        <v>19.213770489084506</v>
      </c>
      <c r="G53" s="11"/>
    </row>
    <row r="54" spans="1:7" ht="16.5">
      <c r="A54" s="12" t="s">
        <v>16</v>
      </c>
      <c r="B54" s="9"/>
      <c r="C54" s="10">
        <v>0.27579574864714607</v>
      </c>
      <c r="D54" s="11"/>
      <c r="E54" s="9"/>
      <c r="F54" s="10">
        <v>14.341378929651594</v>
      </c>
      <c r="G54" s="11"/>
    </row>
    <row r="55" spans="1:7" ht="16.5">
      <c r="A55" s="12" t="s">
        <v>17</v>
      </c>
      <c r="B55" s="9"/>
      <c r="C55" s="10">
        <v>0.20684681148535952</v>
      </c>
      <c r="D55" s="11"/>
      <c r="E55" s="9"/>
      <c r="F55" s="10">
        <v>8.503702249953669</v>
      </c>
      <c r="G55" s="11"/>
    </row>
    <row r="56" spans="1:7" ht="16.5">
      <c r="A56" s="12" t="s">
        <v>16</v>
      </c>
      <c r="B56" s="9"/>
      <c r="C56" s="10">
        <v>0.27579574864714607</v>
      </c>
      <c r="D56" s="11"/>
      <c r="E56" s="9"/>
      <c r="F56" s="10">
        <v>14.456293824921238</v>
      </c>
      <c r="G56" s="11"/>
    </row>
    <row r="57" spans="1:7" ht="16.5">
      <c r="A57" s="12" t="s">
        <v>17</v>
      </c>
      <c r="B57" s="9"/>
      <c r="C57" s="10">
        <v>0.1838638324314307</v>
      </c>
      <c r="D57" s="11"/>
      <c r="E57" s="9"/>
      <c r="F57" s="10">
        <v>17.007404499907338</v>
      </c>
      <c r="G57" s="11"/>
    </row>
    <row r="58" spans="1:7" ht="16.5">
      <c r="A58" s="12" t="s">
        <v>18</v>
      </c>
      <c r="B58" s="9"/>
      <c r="C58" s="10">
        <v>0.34474468580893253</v>
      </c>
      <c r="D58" s="11"/>
      <c r="E58" s="9"/>
      <c r="F58" s="10">
        <v>16.547744918828762</v>
      </c>
      <c r="G58" s="11"/>
    </row>
    <row r="59" spans="1:7" ht="16.5">
      <c r="A59" s="12" t="s">
        <v>13</v>
      </c>
      <c r="B59" s="9"/>
      <c r="C59" s="10">
        <v>0.16088085337750185</v>
      </c>
      <c r="D59" s="11"/>
      <c r="E59" s="9"/>
      <c r="F59" s="10">
        <v>1.4065583181004446</v>
      </c>
      <c r="G59" s="11"/>
    </row>
    <row r="60" spans="1:7" ht="16.5">
      <c r="A60" s="13" t="s">
        <v>13</v>
      </c>
      <c r="B60" s="14"/>
      <c r="C60" s="15">
        <v>6.8948937161786517E-2</v>
      </c>
      <c r="D60" s="16"/>
      <c r="E60" s="14"/>
      <c r="F60" s="15">
        <v>1.9029906656653073</v>
      </c>
      <c r="G60" s="16"/>
    </row>
    <row r="62" spans="1:7">
      <c r="C62" s="10">
        <f>+AVERAGE(C60,C36,C45,C50,C59)</f>
        <v>0.1241080868912157</v>
      </c>
    </row>
    <row r="63" spans="1:7">
      <c r="B63" s="10"/>
      <c r="C63" s="10">
        <f>+AVERAGE(C19:C20)</f>
        <v>20.776613064751665</v>
      </c>
    </row>
    <row r="64" spans="1:7">
      <c r="B64" s="18" t="s">
        <v>19</v>
      </c>
      <c r="C64" s="18">
        <f>+C63/C62</f>
        <v>167.40740740740739</v>
      </c>
    </row>
  </sheetData>
  <mergeCells count="12">
    <mergeCell ref="A30:A32"/>
    <mergeCell ref="B1:D1"/>
    <mergeCell ref="E1:G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Castano Cerezo</dc:creator>
  <cp:keywords/>
  <dc:description/>
  <cp:lastModifiedBy>Pierre Millard</cp:lastModifiedBy>
  <cp:revision/>
  <dcterms:created xsi:type="dcterms:W3CDTF">2015-06-05T18:19:34Z</dcterms:created>
  <dcterms:modified xsi:type="dcterms:W3CDTF">2024-07-24T19:39:21Z</dcterms:modified>
  <cp:category/>
  <cp:contentStatus/>
</cp:coreProperties>
</file>